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25 Установка трансформаторов 2х63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/>
  <c r="F13" i="33"/>
  <c r="F14" i="33" s="1"/>
  <c r="F18" i="33" s="1"/>
  <c r="F22" i="33" s="1"/>
  <c r="F32" i="33" s="1"/>
  <c r="D21" i="33"/>
  <c r="H20" i="33"/>
  <c r="G21" i="33"/>
  <c r="H12" i="33"/>
  <c r="E13" i="33"/>
  <c r="E14" i="33" s="1"/>
  <c r="D13" i="33"/>
  <c r="D14" i="33"/>
  <c r="J16" i="33" s="1"/>
  <c r="E21" i="33"/>
  <c r="G22" i="33"/>
  <c r="H13" i="33"/>
  <c r="F33" i="33" l="1"/>
  <c r="F34" i="33" s="1"/>
  <c r="F35" i="33" s="1"/>
  <c r="E16" i="33"/>
  <c r="E17" i="33" s="1"/>
  <c r="E18" i="33"/>
  <c r="E22" i="33" s="1"/>
  <c r="E32" i="33" s="1"/>
  <c r="H14" i="33"/>
  <c r="H21" i="33"/>
  <c r="D16" i="33"/>
  <c r="E33" i="33" l="1"/>
  <c r="E34" i="33" s="1"/>
  <c r="E35" i="33" s="1"/>
  <c r="H16" i="33"/>
  <c r="D17" i="33"/>
  <c r="H17" i="33" l="1"/>
  <c r="D18" i="33"/>
  <c r="D22" i="33" l="1"/>
  <c r="H18" i="33"/>
  <c r="D32" i="33" l="1"/>
  <c r="H22" i="33"/>
  <c r="G25" i="33" l="1"/>
  <c r="G30" i="33"/>
  <c r="D33" i="33"/>
  <c r="D34" i="33" s="1"/>
  <c r="D35" i="33" l="1"/>
  <c r="G31" i="33"/>
  <c r="H31" i="33" s="1"/>
  <c r="G26" i="33" s="1"/>
  <c r="H26" i="33" s="1"/>
  <c r="H30" i="33"/>
  <c r="H25" i="33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<sst xmlns="http://schemas.openxmlformats.org/spreadsheetml/2006/main" count="48" uniqueCount="46">
  <si>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</si>
  <si>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</si>
  <si>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</si>
  <si>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</si>
  <si>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</si>
  <si>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</si>
  <si>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</si>
  <si>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</si>
  <si>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</si>
  <si>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</si>
  <si>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</si>
  <si>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</si>
  <si>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</si>
  <si>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</si>
  <si>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</si>
  <si>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</si>
  <si>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</si>
  <si>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</si>
  <si>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</si>
  <si>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</si>
  <si>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</si>
  <si>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</si>
  <si>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</si>
  <si>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</si>
  <si>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</si>
  <si>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</si>
  <si>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</si>
  <si>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</si>
  <si>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</si>
  <si>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</si>
  <si>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</si>
  <si>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</si>
  <si>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</si>
  <si>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</si>
  <si>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</si>
  <si>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</si>
  <si>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</si>
  <si>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</si>
  <si>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</si>
  <si>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</si>
  <si>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</si>
  <si>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</si>
  <si>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</si>
  <si>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Установка трансформаторов ТМГ 2х630 кВА</t>
  </si>
  <si>
    <t xml:space="preserve"> СВОДНЫЙ   СМЕТНЫЙ  РАСЧЕТ  СТОИМОСТИ  СТРОИТЕЛЬСТВА (проект) №125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</si>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</sst>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5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1933.46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.7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7.5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81.03</v>
      </c>
      <c r="F12" s="49">
        <v>1082.49</v>
      </c>
      <c r="G12" s="47">
        <v>0</v>
      </c>
      <c r="H12" s="48">
        <f>SUM(D12:G12)</f>
        <v>1163.52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81.03</v>
      </c>
      <c r="F13" s="60">
        <f>SUM(F12:F12)</f>
        <v>1082.49</v>
      </c>
      <c r="G13" s="60"/>
      <c r="H13" s="60">
        <f>SUM(D13:G13)</f>
        <v>1163.52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81.03</v>
      </c>
      <c r="F14" s="60">
        <f>F13</f>
        <v>1082.49</v>
      </c>
      <c r="G14" s="60"/>
      <c r="H14" s="60">
        <f>SUM(D14:G14)</f>
        <v>1163.52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1.22</v>
      </c>
      <c r="F16" s="47"/>
      <c r="G16" s="47"/>
      <c r="H16" s="48">
        <f>SUM(D16:G16)</f>
        <v>1.22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1.22</v>
      </c>
      <c r="F17" s="63"/>
      <c r="G17" s="63"/>
      <c r="H17" s="60">
        <f>SUM(D17:G17)</f>
        <v>1.22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82.25</v>
      </c>
      <c r="F18" s="63">
        <f>F14+F17</f>
        <v>1082.49</v>
      </c>
      <c r="G18" s="63"/>
      <c r="H18" s="60">
        <f>SUM(D18:G18)</f>
        <v>1164.74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161.24</v>
      </c>
      <c r="H20" s="48">
        <f>SUM(D20:G20)</f>
        <v>161.24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161.24</v>
      </c>
      <c r="H21" s="60">
        <f>SUM(D21:G21)</f>
        <v>161.24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82.25</v>
      </c>
      <c r="F22" s="63">
        <f>F21+F18</f>
        <v>1082.49</v>
      </c>
      <c r="G22" s="63">
        <f>G21+G18</f>
        <v>161.24</v>
      </c>
      <c r="H22" s="60">
        <f>SUM(D22:G22)</f>
        <v>1325.98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28.38</v>
      </c>
      <c r="H25" s="46">
        <f t="shared" ref="H25:H35" si="0">SUM(D25:G25)</f>
        <v>28.38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82.55</v>
      </c>
      <c r="H26" s="46">
        <f t="shared" si="0"/>
        <v>82.55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110.93</v>
      </c>
      <c r="H27" s="65">
        <f t="shared" si="0"/>
        <v>110.93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19.6*4.706</f>
        <v>92.24</v>
      </c>
      <c r="H29" s="46">
        <f>SUM(D29:G29)</f>
        <v>92.24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35.14</v>
      </c>
      <c r="H30" s="46">
        <f>SUM(D30:G30)</f>
        <v>35.14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127.38</v>
      </c>
      <c r="H31" s="65">
        <f>SUM(D31:G31)</f>
        <v>127.38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82.25</v>
      </c>
      <c r="F32" s="63">
        <f>F22+F27+F31</f>
        <v>1082.49</v>
      </c>
      <c r="G32" s="63">
        <f>G22+G27+G31</f>
        <v>399.55</v>
      </c>
      <c r="H32" s="63">
        <f>H22+H27+H31</f>
        <v>1564.29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2.4700000000000002</v>
      </c>
      <c r="F33" s="47">
        <f>ROUND(F32*3%,2)</f>
        <v>32.47</v>
      </c>
      <c r="G33" s="47">
        <f>ROUND(G32*3%,2)</f>
        <v>11.99</v>
      </c>
      <c r="H33" s="76">
        <f t="shared" si="0"/>
        <v>46.93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84.72</v>
      </c>
      <c r="F34" s="66">
        <f>F32+F33</f>
        <v>1114.96</v>
      </c>
      <c r="G34" s="63">
        <f>G32+G33</f>
        <v>411.54</v>
      </c>
      <c r="H34" s="77">
        <f t="shared" si="0"/>
        <v>1611.22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16.940000000000001</v>
      </c>
      <c r="F35" s="63">
        <f>ROUND(F34*0.2,2)</f>
        <v>222.99</v>
      </c>
      <c r="G35" s="63">
        <f>ROUND(G34*0.2,2)</f>
        <v>82.31</v>
      </c>
      <c r="H35" s="76">
        <f t="shared" si="0"/>
        <v>322.24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1933.46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2026-01-15T06:06:30Z</dcterms:modified>
</cp:coreProperties>
</file>